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Социал.27" sheetId="1" r:id="rId1"/>
  </sheets>
  <externalReferences>
    <externalReference r:id="rId2"/>
  </externalReferences>
  <definedNames>
    <definedName name="Z_6E36EA37_049E_4FAE_B719_2847CD16F858_.wvu.Cols" localSheetId="0" hidden="1">Социал.27!$F:$H,Социал.27!$L:$O</definedName>
    <definedName name="Z_6E36EA37_049E_4FAE_B719_2847CD16F858_.wvu.Rows" localSheetId="0" hidden="1">Социал.27!$42:$45</definedName>
    <definedName name="Z_73C0D023_21BD_4441_8EFA_957546C15799_.wvu.Cols" localSheetId="0" hidden="1">Социал.27!$F:$H,Социал.27!$L:$O</definedName>
    <definedName name="Z_73C0D023_21BD_4441_8EFA_957546C15799_.wvu.Rows" localSheetId="0" hidden="1">Социал.27!$42:$45</definedName>
  </definedNames>
  <calcPr calcId="125725"/>
</workbook>
</file>

<file path=xl/calcChain.xml><?xml version="1.0" encoding="utf-8"?>
<calcChain xmlns="http://schemas.openxmlformats.org/spreadsheetml/2006/main">
  <c r="I54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<sst xmlns="http://schemas.openxmlformats.org/spreadsheetml/2006/main" count="64" uniqueCount="53">
  <si>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ул.Социалистическая,27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</si>
  <si>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</si>
  <si>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</si>
  <si>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</si>
  <si>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</si>
  <si>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</si>
  <si>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</si>
  <si>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</si>
  <si>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</si>
  <si>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</si>
  <si>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</si>
  <si>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</si>
  <si>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</si>
  <si>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</si>
  <si>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</si>
  <si>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</si>
  <si>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</si>
  <si>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</si>
  <si>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</si>
  <si>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</si>
  <si>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</si>
  <si>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</si>
  <si>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</si>
  <si>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</si>
  <si>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</si>
  <si>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</si>
  <si>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</si>
  <si>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</si>
  <si>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</si>
  <si>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</si>
  <si>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</si>
  <si>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</si>
  <si>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</si>
  <si>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</si>
  <si>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</si>
  <si>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</si>
  <si>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</si>
  <si>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</si>
  <si>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</si>
  <si>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</si>
  <si>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</si>
  <si>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</si>
  <si>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</si>
  <si>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</si>
  <si>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</si>
  <si>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</si>
  <si>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</si>
  <si>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</si>
  <si>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</si>
  <si>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</si>
  <si>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</si>
  <si>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за 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</si>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</sst>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415.09999999999997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382.7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32.4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5.75" customHeight="1">
      <c r="A10" s="93" t="s">
        <v>13</v>
      </c>
      <c r="B10" s="94"/>
      <c r="C10" s="94"/>
      <c r="D10" s="95"/>
      <c r="E10" s="25">
        <v>104951.16</v>
      </c>
      <c r="F10" s="25"/>
      <c r="G10" s="23"/>
      <c r="H10" s="23"/>
      <c r="I10" s="25">
        <v>100289.31</v>
      </c>
      <c r="J10" s="26">
        <v>19979.8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25156.52</v>
      </c>
      <c r="F12" s="25"/>
      <c r="G12" s="23"/>
      <c r="H12" s="23"/>
      <c r="I12" s="25">
        <v>25096.52</v>
      </c>
      <c r="J12" s="26">
        <v>2561.36</v>
      </c>
    </row>
    <row r="13" spans="1:10" ht="16.5" customHeight="1">
      <c r="A13" s="93" t="s">
        <v>16</v>
      </c>
      <c r="B13" s="94"/>
      <c r="C13" s="94"/>
      <c r="D13" s="95"/>
      <c r="E13" s="25">
        <v>35767.300000000003</v>
      </c>
      <c r="F13" s="25"/>
      <c r="G13" s="23"/>
      <c r="H13" s="23"/>
      <c r="I13" s="25">
        <v>35896.339999999997</v>
      </c>
      <c r="J13" s="26">
        <v>3678.26</v>
      </c>
    </row>
    <row r="14" spans="1:10" ht="14.45" customHeight="1">
      <c r="A14" s="86" t="s">
        <v>17</v>
      </c>
      <c r="B14" s="86"/>
      <c r="C14" s="86"/>
      <c r="D14" s="86"/>
      <c r="E14" s="25">
        <v>45027.64</v>
      </c>
      <c r="F14" s="25"/>
      <c r="G14" s="23"/>
      <c r="H14" s="23"/>
      <c r="I14" s="25">
        <v>43803.63</v>
      </c>
      <c r="J14" s="26">
        <v>4772.5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9.5" customHeight="1">
      <c r="A16" s="99" t="s">
        <v>19</v>
      </c>
      <c r="B16" s="100"/>
      <c r="C16" s="100"/>
      <c r="D16" s="101"/>
      <c r="E16" s="25">
        <v>57089</v>
      </c>
      <c r="F16" s="25"/>
      <c r="G16" s="23"/>
      <c r="H16" s="23"/>
      <c r="I16" s="25">
        <v>53979.7</v>
      </c>
      <c r="J16" s="26">
        <v>10802.25</v>
      </c>
    </row>
    <row r="17" spans="1:15" ht="15.75">
      <c r="A17" s="86" t="s">
        <v>20</v>
      </c>
      <c r="B17" s="86"/>
      <c r="C17" s="86"/>
      <c r="D17" s="86"/>
      <c r="E17" s="25">
        <v>6062.04</v>
      </c>
      <c r="F17" s="25"/>
      <c r="G17" s="23"/>
      <c r="H17" s="23"/>
      <c r="I17" s="25">
        <v>5751.45</v>
      </c>
      <c r="J17" s="26">
        <v>1124.3800000000001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665.28</v>
      </c>
      <c r="F21" s="25"/>
      <c r="G21" s="23"/>
      <c r="H21" s="23"/>
      <c r="I21" s="25">
        <v>676.11</v>
      </c>
      <c r="J21" s="26">
        <v>93.95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-158972.92000000001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13454.11</v>
      </c>
      <c r="L25" s="71">
        <f>SUM(L27:L31)</f>
        <v>67620.160000000003</v>
      </c>
      <c r="M25" s="71">
        <f t="shared" ref="M25:O25" si="0">SUM(M27:M31)</f>
        <v>79791.788799999995</v>
      </c>
      <c r="N25" s="71">
        <f t="shared" si="0"/>
        <v>0</v>
      </c>
      <c r="O25" s="71">
        <f t="shared" si="0"/>
        <v>0</v>
      </c>
    </row>
    <row r="26" spans="1:15" ht="26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3522.1</v>
      </c>
      <c r="L27" s="41">
        <v>27279.94</v>
      </c>
      <c r="M27" s="41">
        <f t="shared" ref="M27:M31" si="3">L27*118%</f>
        <v>32190.329199999996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901.31</v>
      </c>
      <c r="L28" s="41">
        <v>8223.86</v>
      </c>
      <c r="M28" s="41">
        <f t="shared" si="3"/>
        <v>9704.1548000000003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2201.73</v>
      </c>
      <c r="L29" s="41">
        <v>6220.93</v>
      </c>
      <c r="M29" s="41">
        <f t="shared" si="3"/>
        <v>7340.6974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6828.97</v>
      </c>
      <c r="L31" s="41">
        <v>25895.43</v>
      </c>
      <c r="M31" s="41">
        <f t="shared" si="3"/>
        <v>30556.607399999997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17144.809999999998</v>
      </c>
      <c r="L32" s="71">
        <f>SUM(L34:L38)</f>
        <v>3152.0699999999997</v>
      </c>
      <c r="M32" s="71">
        <f t="shared" ref="M32:O32" si="6">SUM(M34:M38)</f>
        <v>3719.4425999999994</v>
      </c>
      <c r="N32" s="71">
        <f t="shared" si="6"/>
        <v>11599.41</v>
      </c>
      <c r="O32" s="71">
        <f t="shared" si="6"/>
        <v>11673.414235800001</v>
      </c>
    </row>
    <row r="33" spans="1:15" ht="29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10453.98</v>
      </c>
      <c r="L34" s="41">
        <v>1328.83</v>
      </c>
      <c r="M34" s="41">
        <f t="shared" ref="M34:M38" si="7">L34*118%</f>
        <v>1568.0193999999999</v>
      </c>
      <c r="N34" s="41">
        <v>7416.36</v>
      </c>
      <c r="O34" s="41">
        <f t="shared" ref="O34:O38" si="8">N34*$O$23</f>
        <v>7463.6763768000001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2323.66</v>
      </c>
      <c r="L35" s="41">
        <v>400.09</v>
      </c>
      <c r="M35" s="41">
        <f t="shared" si="7"/>
        <v>472.10619999999994</v>
      </c>
      <c r="N35" s="41">
        <v>1245.1600000000001</v>
      </c>
      <c r="O35" s="41">
        <f t="shared" si="8"/>
        <v>1253.1041208000001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825.17</v>
      </c>
      <c r="L36" s="41">
        <v>0</v>
      </c>
      <c r="M36" s="41">
        <f t="shared" si="7"/>
        <v>0</v>
      </c>
      <c r="N36" s="41">
        <v>1255</v>
      </c>
      <c r="O36" s="41">
        <f>N36*$O$23</f>
        <v>1263.0069000000001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212</v>
      </c>
      <c r="M37" s="41">
        <f t="shared" si="7"/>
        <v>250.16</v>
      </c>
      <c r="N37" s="42">
        <v>0</v>
      </c>
      <c r="O37" s="41">
        <f t="shared" si="8"/>
        <v>0</v>
      </c>
    </row>
    <row r="38" spans="1:15" ht="40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3542</v>
      </c>
      <c r="L38" s="41">
        <v>1211.1500000000001</v>
      </c>
      <c r="M38" s="41">
        <f t="shared" si="7"/>
        <v>1429.1569999999999</v>
      </c>
      <c r="N38" s="41">
        <v>1682.89</v>
      </c>
      <c r="O38" s="41">
        <f t="shared" si="8"/>
        <v>1693.6268382000003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49656.530000000006</v>
      </c>
      <c r="L39" s="45">
        <f>SUM(L40:L48)</f>
        <v>18739.009999999998</v>
      </c>
      <c r="M39" s="45">
        <f t="shared" ref="M39:O39" si="10">SUM(M40:M48)</f>
        <v>22112.031799999997</v>
      </c>
      <c r="N39" s="45">
        <f t="shared" si="10"/>
        <v>45723.89</v>
      </c>
      <c r="O39" s="45">
        <f t="shared" si="10"/>
        <v>46015.608418200005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34948.58</v>
      </c>
      <c r="L40" s="41">
        <v>41.7</v>
      </c>
      <c r="M40" s="41">
        <f t="shared" ref="M40:M48" si="11">L40*118%</f>
        <v>49.206000000000003</v>
      </c>
      <c r="N40" s="41">
        <v>31697.83</v>
      </c>
      <c r="O40" s="41">
        <f t="shared" ref="O40:O45" si="12">N40*$O$23</f>
        <v>31900.062155400003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7046.4</v>
      </c>
      <c r="L41" s="41">
        <v>12.31</v>
      </c>
      <c r="M41" s="41">
        <f t="shared" si="11"/>
        <v>14.5258</v>
      </c>
      <c r="N41" s="41">
        <v>6392</v>
      </c>
      <c r="O41" s="41">
        <f t="shared" si="12"/>
        <v>6432.7809600000001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276.72000000000003</v>
      </c>
      <c r="L46" s="41">
        <v>5.05</v>
      </c>
      <c r="M46" s="41">
        <f t="shared" si="11"/>
        <v>5.9589999999999996</v>
      </c>
      <c r="N46" s="41">
        <v>263.85000000000002</v>
      </c>
      <c r="O46" s="41">
        <f>N46*$O$23</f>
        <v>265.53336300000001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481.26</v>
      </c>
      <c r="L47" s="41">
        <v>10810.22</v>
      </c>
      <c r="M47" s="41">
        <f t="shared" si="11"/>
        <v>12756.059599999999</v>
      </c>
      <c r="N47" s="42">
        <v>0</v>
      </c>
      <c r="O47" s="41">
        <f t="shared" ref="O47:O48" si="13">N47*$O$23</f>
        <v>0</v>
      </c>
    </row>
    <row r="48" spans="1:15" ht="43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6903.57</v>
      </c>
      <c r="L48" s="41">
        <v>7869.73</v>
      </c>
      <c r="M48" s="41">
        <f t="shared" si="11"/>
        <v>9286.2813999999998</v>
      </c>
      <c r="N48" s="41">
        <v>7370.21</v>
      </c>
      <c r="O48" s="41">
        <f t="shared" si="13"/>
        <v>7417.2319398000009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35.71</v>
      </c>
      <c r="L49" s="41">
        <v>33.619999999999997</v>
      </c>
      <c r="M49" s="41">
        <f>L49*118%</f>
        <v>39.671599999999998</v>
      </c>
      <c r="N49" s="41">
        <v>53.7</v>
      </c>
      <c r="O49" s="41">
        <f>N49*$O$23+0.17</f>
        <v>54.212606000000008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80291.160000000018</v>
      </c>
      <c r="J50" s="27"/>
      <c r="L50" s="46">
        <f>L25+L32+L39+L49</f>
        <v>89544.86</v>
      </c>
      <c r="M50" s="46">
        <f t="shared" ref="M50:O50" si="14">M25+M32+M39+M49</f>
        <v>105662.93479999999</v>
      </c>
      <c r="N50" s="46">
        <f t="shared" si="14"/>
        <v>57377</v>
      </c>
      <c r="O50" s="46">
        <f t="shared" si="14"/>
        <v>57743.235260000009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7722.49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5245.67</v>
      </c>
      <c r="L52" s="41"/>
      <c r="M52" s="41"/>
      <c r="N52" s="41"/>
      <c r="O52" s="41"/>
    </row>
    <row r="53" spans="1:15" ht="19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3307.1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96566.420000000027</v>
      </c>
      <c r="L54" s="46">
        <f t="shared" ref="L54:O54" si="15">L50</f>
        <v>89544.86</v>
      </c>
      <c r="M54" s="46">
        <f t="shared" si="15"/>
        <v>105662.93479999999</v>
      </c>
      <c r="N54" s="46">
        <f t="shared" si="15"/>
        <v>57377</v>
      </c>
      <c r="O54" s="46">
        <f t="shared" si="15"/>
        <v>57743.235260000009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57089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53979.7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-198450.34000000003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Социал.27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2013-05-24T09:48:21Z</dcterms:created>
  <dcterms:modified xsi:type="dcterms:W3CDTF">2014-05-12T12:55:20Z</dcterms:modified>
</cp:coreProperties>
</file>